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26-051 Servicio de limpieza\3 Pliego y calendario\"/>
    </mc:Choice>
  </mc:AlternateContent>
  <xr:revisionPtr revIDLastSave="0" documentId="13_ncr:1_{7811B6E1-A9EA-44F9-BE11-CE5E9A1F38C4}" xr6:coauthVersionLast="47" xr6:coauthVersionMax="47" xr10:uidLastSave="{00000000-0000-0000-0000-000000000000}"/>
  <bookViews>
    <workbookView xWindow="-108" yWindow="-108" windowWidth="41496" windowHeight="16776" xr2:uid="{7D4112D9-AF46-41C2-9B8E-BF3E73F62DCC}"/>
  </bookViews>
  <sheets>
    <sheet name="ANEXO IX B LOTE II" sheetId="1" r:id="rId1"/>
  </sheets>
  <definedNames>
    <definedName name="_xlnm.Print_Area" localSheetId="0">'ANEXO IX B LOTE II'!$A$1:$Q$33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L14" i="1"/>
  <c r="H14" i="1"/>
  <c r="H6" i="1"/>
  <c r="L5" i="1"/>
  <c r="H5" i="1"/>
  <c r="P6" i="1"/>
  <c r="L6" i="1"/>
  <c r="P5" i="1"/>
  <c r="P11" i="1"/>
  <c r="P12" i="1"/>
  <c r="P13" i="1"/>
  <c r="P15" i="1"/>
  <c r="P16" i="1"/>
  <c r="P17" i="1"/>
  <c r="P18" i="1"/>
  <c r="P19" i="1"/>
  <c r="P20" i="1"/>
  <c r="P21" i="1"/>
  <c r="P26" i="1"/>
  <c r="P27" i="1"/>
  <c r="P28" i="1"/>
  <c r="L11" i="1"/>
  <c r="L12" i="1"/>
  <c r="L13" i="1"/>
  <c r="L15" i="1"/>
  <c r="L16" i="1"/>
  <c r="L17" i="1"/>
  <c r="L18" i="1"/>
  <c r="L19" i="1"/>
  <c r="L20" i="1"/>
  <c r="L21" i="1"/>
  <c r="L26" i="1"/>
  <c r="L27" i="1"/>
  <c r="L28" i="1"/>
  <c r="H11" i="1"/>
  <c r="H12" i="1"/>
  <c r="H13" i="1"/>
  <c r="H15" i="1"/>
  <c r="H16" i="1"/>
  <c r="H17" i="1"/>
  <c r="H18" i="1"/>
  <c r="H19" i="1"/>
  <c r="H20" i="1"/>
  <c r="H21" i="1"/>
  <c r="H26" i="1"/>
  <c r="H27" i="1"/>
  <c r="H28" i="1"/>
  <c r="P7" i="1"/>
  <c r="O10" i="1"/>
  <c r="P10" i="1" s="1"/>
  <c r="O9" i="1"/>
  <c r="P9" i="1" s="1"/>
  <c r="K10" i="1"/>
  <c r="L10" i="1" s="1"/>
  <c r="K9" i="1"/>
  <c r="L9" i="1" s="1"/>
  <c r="G10" i="1"/>
  <c r="H10" i="1" s="1"/>
  <c r="G9" i="1"/>
  <c r="H9" i="1" s="1"/>
  <c r="P25" i="1"/>
  <c r="L25" i="1"/>
  <c r="H25" i="1"/>
  <c r="P24" i="1"/>
  <c r="L24" i="1"/>
  <c r="H24" i="1"/>
  <c r="P23" i="1"/>
  <c r="L23" i="1"/>
  <c r="H23" i="1"/>
  <c r="P22" i="1"/>
  <c r="L22" i="1"/>
  <c r="H22" i="1"/>
  <c r="E10" i="1"/>
  <c r="E9" i="1"/>
  <c r="Q24" i="1" l="1"/>
  <c r="Q28" i="1"/>
  <c r="Q11" i="1"/>
  <c r="Q12" i="1"/>
  <c r="Q10" i="1"/>
  <c r="L7" i="1"/>
  <c r="Q5" i="1"/>
  <c r="H7" i="1"/>
  <c r="Q18" i="1"/>
  <c r="Q25" i="1"/>
  <c r="Q26" i="1"/>
  <c r="Q23" i="1"/>
  <c r="Q13" i="1"/>
  <c r="Q20" i="1"/>
  <c r="Q19" i="1"/>
  <c r="P29" i="1"/>
  <c r="Q22" i="1"/>
  <c r="Q14" i="1"/>
  <c r="Q9" i="1"/>
  <c r="Q17" i="1"/>
  <c r="Q16" i="1"/>
  <c r="Q27" i="1"/>
  <c r="Q15" i="1"/>
  <c r="Q21" i="1"/>
  <c r="L29" i="1"/>
  <c r="H29" i="1"/>
  <c r="Q6" i="1"/>
  <c r="Q7" i="1" l="1"/>
  <c r="Q29" i="1"/>
  <c r="Q30" i="1" l="1"/>
</calcChain>
</file>

<file path=xl/sharedStrings.xml><?xml version="1.0" encoding="utf-8"?>
<sst xmlns="http://schemas.openxmlformats.org/spreadsheetml/2006/main" count="97" uniqueCount="61">
  <si>
    <t>1 ER. AÑO DE CONTRATO</t>
  </si>
  <si>
    <t>2º.  AÑO DE CONTRATO</t>
  </si>
  <si>
    <t>3ER.  AÑO DE CONTRATO</t>
  </si>
  <si>
    <t>LOTE II</t>
  </si>
  <si>
    <t>PRECIO UNITARIO MAX. IVA EXCLUIDO</t>
  </si>
  <si>
    <t>ESTIMACIÓN UNIDADES</t>
  </si>
  <si>
    <t>TOTAL</t>
  </si>
  <si>
    <t>TOTAL € IVA EXCLUIDO</t>
  </si>
  <si>
    <t>CANON MANTENIMIENTO PERIÓDICO</t>
  </si>
  <si>
    <t>CONCEPTO</t>
  </si>
  <si>
    <t>UNIDAD</t>
  </si>
  <si>
    <t>IMPORTE HORA SERVICIO DE PERSONAL / HORA SERVICIO DE TRABAJOS DE LIMPIEZA PERIÓDICA</t>
  </si>
  <si>
    <t>Hora servicio de personal / hora de servicio de trabajos de limpieza periódica</t>
  </si>
  <si>
    <t>€ / hora</t>
  </si>
  <si>
    <t>CANON VARIABLE</t>
  </si>
  <si>
    <t>IMPORTE HORA SERVICIO DE PERSONAL / HORA SERVICIO DE TRABAJOS DE LIMPIEZA PERIÓDICA IPM (IFEMA PALACIO MUNICIPAL)</t>
  </si>
  <si>
    <t>TOTAL CANON MANTENIMIENTO PERIÓDICO</t>
  </si>
  <si>
    <t>TOTAL 1 ER. AÑO DE CONTRATO</t>
  </si>
  <si>
    <t>TOTAL 2º AÑO DE CONTRATO</t>
  </si>
  <si>
    <t>TOTAL 3º AÑO DE CONTRATO</t>
  </si>
  <si>
    <t>UNIDADES</t>
  </si>
  <si>
    <t>LIMPIEZA FERIA MON-DES TIPO 1</t>
  </si>
  <si>
    <t>Limpieza zonas comunes,  aseos y retirada de residuos</t>
  </si>
  <si>
    <t>€/m2</t>
  </si>
  <si>
    <t>LIMPIEZA FERIA MON-DES TIPO 2</t>
  </si>
  <si>
    <t>LIMPIEZA FERIA MON-DES TIPO 3</t>
  </si>
  <si>
    <t xml:space="preserve">LIMPIEZA EVENTO MON-DES </t>
  </si>
  <si>
    <t>€ / m2 / día</t>
  </si>
  <si>
    <t>LIMPIEZA FERIA CELEBRACIÓN</t>
  </si>
  <si>
    <t>LIMPIEZA EVENTO CELEBRACIÓN</t>
  </si>
  <si>
    <t>LIMPIEZA TIPO A</t>
  </si>
  <si>
    <t xml:space="preserve">Limpieza stands </t>
  </si>
  <si>
    <t>LIMPIEZA TIPO B</t>
  </si>
  <si>
    <t>LIMPIEZA TIPO C</t>
  </si>
  <si>
    <t>LIMPIEZA TIPO D</t>
  </si>
  <si>
    <t>Retirada de moqueta para reciclar al termino de la feria (no incluye traslado a centro de tratamiento)</t>
  </si>
  <si>
    <t>DESINSTALACIÓN  DE MOQUETA STANDS</t>
  </si>
  <si>
    <t>Retirada de moqueta para reciclar durante limpieza final (no incluye traslado a centro de tratamiento)</t>
  </si>
  <si>
    <t xml:space="preserve">Alquiler de contenedor de 120 L </t>
  </si>
  <si>
    <t>€/ud</t>
  </si>
  <si>
    <t>ALQUILER DE CONTENEDOR 240 l.</t>
  </si>
  <si>
    <t>Alquiler de contenedor de 240 L</t>
  </si>
  <si>
    <t>ALQUILER DE CONTENEDOR 800 l.</t>
  </si>
  <si>
    <t>Alquiler de contenedor de 800 L</t>
  </si>
  <si>
    <t>ALQUILER DE CONTENEDOR 30 m3</t>
  </si>
  <si>
    <t xml:space="preserve">Alquiler de contendedor de 30 m3 </t>
  </si>
  <si>
    <t xml:space="preserve">Importe hora servicio de personal </t>
  </si>
  <si>
    <t>BALDEO MECANICO (HORA DIURNA)</t>
  </si>
  <si>
    <t xml:space="preserve">Baldeo mecánico en horario de 8:30 a 22:00 </t>
  </si>
  <si>
    <t>BALDEO MECANICO (HORA NOCTURNA)</t>
  </si>
  <si>
    <t>Baldeo mecánico en horario de 22:00 a 8:30</t>
  </si>
  <si>
    <t>TOTAL CANON VARIABLE</t>
  </si>
  <si>
    <t>DESINSTALACIÓN  DE MOQUETA PASILLO COMPLETO</t>
  </si>
  <si>
    <t xml:space="preserve">DESINSTALACION DE MOQUETA PASILLOS CON CENEFA </t>
  </si>
  <si>
    <t>ALQUILER DE OCNTENEDOR 120 l.</t>
  </si>
  <si>
    <t>LIMPIEZAS EXTRAS</t>
  </si>
  <si>
    <t>PRECIO UNITARIO OFERTADO IVA EXCLUIDO</t>
  </si>
  <si>
    <t>Firma del Representante legal</t>
  </si>
  <si>
    <t>(*) El licitador únicamente deberá cumplimentar los precios unitarios de las celdas sombreadas en color azul para obtener automáticamente el importe total ofertado.</t>
  </si>
  <si>
    <t>ANEXO IX B LOTE II DETALLE DE OFERTA ECONÓMICA</t>
  </si>
  <si>
    <t>TOTAL LOTE II (indicar esta cantidad en el Anexo IX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</si>
</sst>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1"/>
      <name val="Barlow"/>
    </font>
    <font>
      <b/>
      <sz val="11"/>
      <color theme="0"/>
      <name val="Barlow"/>
    </font>
    <font>
      <b/>
      <sz val="14"/>
      <color theme="1"/>
      <name val="Barlow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3" fontId="1" fillId="0" borderId="0" xfId="0" applyNumberFormat="1" applyFont="1"/>
    <xf numFmtId="164" fontId="2" fillId="0" borderId="6" xfId="0" applyNumberFormat="1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vertical="center" wrapText="1"/>
    </xf>
    <xf numFmtId="164" fontId="0" fillId="0" borderId="0" xfId="0" applyNumberFormat="1"/>
    <xf numFmtId="164" fontId="1" fillId="0" borderId="0" xfId="0" applyNumberFormat="1" applyFont="1"/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51D1-470A-4FBC-AD05-2DB91C9E3A3C}">
  <sheetPr>
    <tabColor rgb="FFFF0000"/>
    <pageSetUpPr fitToPage="1"/>
  </sheetPr>
  <dimension ref="B1:Q35"/>
  <sheetViews>
    <sheetView tabSelected="1" zoomScale="55" zoomScaleNormal="55" workbookViewId="0">
      <selection activeCell="O5" sqref="O5:O6"/>
    </sheetView>
  </sheetViews>
  <sheetFormatPr baseColWidth="10" defaultRowHeight="14.4" x14ac:dyDescent="0.3"/>
  <cols>
    <col min="1" max="1" width="1.77734375" customWidth="1"/>
    <col min="2" max="2" width="50.44140625" customWidth="1"/>
    <col min="3" max="3" width="40.21875" customWidth="1"/>
    <col min="4" max="4" width="15.6640625" customWidth="1"/>
    <col min="5" max="5" width="15.44140625" customWidth="1"/>
    <col min="6" max="7" width="15.77734375" customWidth="1"/>
    <col min="8" max="9" width="16.44140625" customWidth="1"/>
    <col min="10" max="11" width="15.33203125" customWidth="1"/>
    <col min="12" max="13" width="20" customWidth="1"/>
    <col min="14" max="15" width="15.6640625" customWidth="1"/>
    <col min="16" max="16" width="22.21875" customWidth="1"/>
    <col min="17" max="17" width="27" customWidth="1"/>
    <col min="23" max="23" width="22.44140625" customWidth="1"/>
    <col min="24" max="24" width="28.44140625" customWidth="1"/>
    <col min="25" max="25" width="18.44140625" customWidth="1"/>
    <col min="26" max="26" width="14.88671875" customWidth="1"/>
    <col min="27" max="27" width="18.5546875" customWidth="1"/>
    <col min="28" max="28" width="18.33203125" customWidth="1"/>
    <col min="29" max="29" width="18.6640625" customWidth="1"/>
  </cols>
  <sheetData>
    <row r="1" spans="2:17" ht="63.6" customHeight="1" x14ac:dyDescent="0.3">
      <c r="B1" s="28" t="s">
        <v>59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2:17" ht="15" thickBot="1" x14ac:dyDescent="0.35">
      <c r="Q2" s="12"/>
    </row>
    <row r="3" spans="2:17" ht="44.4" customHeight="1" thickBot="1" x14ac:dyDescent="0.4">
      <c r="B3" s="22" t="s">
        <v>3</v>
      </c>
      <c r="C3" s="23"/>
      <c r="D3" s="24"/>
      <c r="E3" s="22" t="s">
        <v>0</v>
      </c>
      <c r="F3" s="23"/>
      <c r="G3" s="23"/>
      <c r="H3" s="24"/>
      <c r="I3" s="22" t="s">
        <v>1</v>
      </c>
      <c r="J3" s="23"/>
      <c r="K3" s="23"/>
      <c r="L3" s="24"/>
      <c r="M3" s="22" t="s">
        <v>2</v>
      </c>
      <c r="N3" s="23"/>
      <c r="O3" s="23"/>
      <c r="P3" s="24"/>
      <c r="Q3" s="13"/>
    </row>
    <row r="4" spans="2:17" ht="65.400000000000006" thickBot="1" x14ac:dyDescent="0.35">
      <c r="B4" s="3" t="s">
        <v>8</v>
      </c>
      <c r="C4" s="14" t="s">
        <v>9</v>
      </c>
      <c r="D4" s="14" t="s">
        <v>10</v>
      </c>
      <c r="E4" s="2" t="s">
        <v>4</v>
      </c>
      <c r="F4" s="2" t="s">
        <v>5</v>
      </c>
      <c r="G4" s="2" t="s">
        <v>56</v>
      </c>
      <c r="H4" s="2" t="s">
        <v>6</v>
      </c>
      <c r="I4" s="2" t="s">
        <v>4</v>
      </c>
      <c r="J4" s="2" t="s">
        <v>5</v>
      </c>
      <c r="K4" s="2" t="s">
        <v>56</v>
      </c>
      <c r="L4" s="2" t="s">
        <v>6</v>
      </c>
      <c r="M4" s="2" t="s">
        <v>4</v>
      </c>
      <c r="N4" s="2" t="s">
        <v>5</v>
      </c>
      <c r="O4" s="2" t="s">
        <v>56</v>
      </c>
      <c r="P4" s="2" t="s">
        <v>6</v>
      </c>
      <c r="Q4" s="3" t="s">
        <v>7</v>
      </c>
    </row>
    <row r="5" spans="2:17" ht="53.4" customHeight="1" x14ac:dyDescent="0.3">
      <c r="B5" s="4" t="s">
        <v>11</v>
      </c>
      <c r="C5" s="15" t="s">
        <v>12</v>
      </c>
      <c r="D5" s="5" t="s">
        <v>13</v>
      </c>
      <c r="E5" s="27">
        <v>22.05</v>
      </c>
      <c r="F5" s="6">
        <v>21055.5</v>
      </c>
      <c r="G5" s="39"/>
      <c r="H5" s="6">
        <f>G5*F5</f>
        <v>0</v>
      </c>
      <c r="I5" s="27">
        <v>22.71</v>
      </c>
      <c r="J5" s="6">
        <v>21055.5</v>
      </c>
      <c r="K5" s="39"/>
      <c r="L5" s="6">
        <f>K5*J5</f>
        <v>0</v>
      </c>
      <c r="M5" s="27">
        <v>23.62</v>
      </c>
      <c r="N5" s="6">
        <v>21055.5</v>
      </c>
      <c r="O5" s="39"/>
      <c r="P5" s="6">
        <f>O5*N5</f>
        <v>0</v>
      </c>
      <c r="Q5" s="6">
        <f>H5+L5+P5</f>
        <v>0</v>
      </c>
    </row>
    <row r="6" spans="2:17" ht="55.8" customHeight="1" x14ac:dyDescent="0.3">
      <c r="B6" s="4" t="s">
        <v>15</v>
      </c>
      <c r="C6" s="15" t="s">
        <v>12</v>
      </c>
      <c r="D6" s="5" t="s">
        <v>13</v>
      </c>
      <c r="E6" s="21"/>
      <c r="F6" s="6">
        <v>9865</v>
      </c>
      <c r="G6" s="40"/>
      <c r="H6" s="6">
        <f>G5*F6</f>
        <v>0</v>
      </c>
      <c r="I6" s="21"/>
      <c r="J6" s="6">
        <v>9865</v>
      </c>
      <c r="K6" s="40"/>
      <c r="L6" s="6">
        <f>K5*J6</f>
        <v>0</v>
      </c>
      <c r="M6" s="21"/>
      <c r="N6" s="6">
        <v>9865</v>
      </c>
      <c r="O6" s="40"/>
      <c r="P6" s="6">
        <f>O5*N6</f>
        <v>0</v>
      </c>
      <c r="Q6" s="6">
        <f>H6+L6+P6</f>
        <v>0</v>
      </c>
    </row>
    <row r="7" spans="2:17" ht="44.4" customHeight="1" thickBot="1" x14ac:dyDescent="0.35">
      <c r="B7" s="25" t="s">
        <v>16</v>
      </c>
      <c r="C7" s="25"/>
      <c r="D7" s="26"/>
      <c r="E7" s="30" t="s">
        <v>17</v>
      </c>
      <c r="F7" s="31"/>
      <c r="G7" s="32"/>
      <c r="H7" s="7">
        <f>SUM(H4:H6)</f>
        <v>0</v>
      </c>
      <c r="I7" s="30" t="s">
        <v>18</v>
      </c>
      <c r="J7" s="31"/>
      <c r="K7" s="32"/>
      <c r="L7" s="7">
        <f>SUM(L4:L6)</f>
        <v>0</v>
      </c>
      <c r="M7" s="30" t="s">
        <v>19</v>
      </c>
      <c r="N7" s="31"/>
      <c r="O7" s="32"/>
      <c r="P7" s="7">
        <f>SUM(P4:P6)</f>
        <v>0</v>
      </c>
      <c r="Q7" s="7">
        <f>SUM(Q4:Q6)</f>
        <v>0</v>
      </c>
    </row>
    <row r="8" spans="2:17" ht="29.4" customHeight="1" thickBot="1" x14ac:dyDescent="0.35">
      <c r="B8" s="3" t="s">
        <v>14</v>
      </c>
      <c r="C8" s="3" t="s">
        <v>9</v>
      </c>
      <c r="D8" s="3" t="s">
        <v>20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2:17" ht="45" customHeight="1" x14ac:dyDescent="0.3">
      <c r="B9" s="17" t="s">
        <v>21</v>
      </c>
      <c r="C9" s="33" t="s">
        <v>22</v>
      </c>
      <c r="D9" s="35" t="s">
        <v>23</v>
      </c>
      <c r="E9" s="6">
        <f>ROUND(E11*1.5,2)</f>
        <v>2.87</v>
      </c>
      <c r="F9" s="6">
        <v>75505</v>
      </c>
      <c r="G9" s="6">
        <f>ROUND(G11*1.5,2)</f>
        <v>0</v>
      </c>
      <c r="H9" s="6">
        <f>G9*F9</f>
        <v>0</v>
      </c>
      <c r="I9" s="6">
        <v>2.96</v>
      </c>
      <c r="J9" s="6">
        <v>72835.37</v>
      </c>
      <c r="K9" s="6">
        <f>ROUND(K11*1.5,2)</f>
        <v>0</v>
      </c>
      <c r="L9" s="6">
        <f>K9*J9</f>
        <v>0</v>
      </c>
      <c r="M9" s="6">
        <v>3.08</v>
      </c>
      <c r="N9" s="6">
        <v>75505</v>
      </c>
      <c r="O9" s="6">
        <f>ROUND(O11*1.5,2)</f>
        <v>0</v>
      </c>
      <c r="P9" s="6">
        <f>O9*N9</f>
        <v>0</v>
      </c>
      <c r="Q9" s="6">
        <f>H9+L9+P9</f>
        <v>0</v>
      </c>
    </row>
    <row r="10" spans="2:17" ht="45" customHeight="1" x14ac:dyDescent="0.3">
      <c r="B10" s="18" t="s">
        <v>24</v>
      </c>
      <c r="C10" s="34"/>
      <c r="D10" s="35"/>
      <c r="E10" s="6">
        <f>ROUND(E11*1.15,2)</f>
        <v>2.2000000000000002</v>
      </c>
      <c r="F10" s="6">
        <v>134696</v>
      </c>
      <c r="G10" s="6">
        <f>ROUND(G11*1.15,2)</f>
        <v>0</v>
      </c>
      <c r="H10" s="6">
        <f t="shared" ref="H10:H28" si="0">G10*F10</f>
        <v>0</v>
      </c>
      <c r="I10" s="6">
        <v>2.27</v>
      </c>
      <c r="J10" s="6">
        <v>144711.76</v>
      </c>
      <c r="K10" s="6">
        <f>ROUND(K11*1.15,2)</f>
        <v>0</v>
      </c>
      <c r="L10" s="6">
        <f t="shared" ref="L10:L28" si="1">K10*J10</f>
        <v>0</v>
      </c>
      <c r="M10" s="6">
        <v>2.36</v>
      </c>
      <c r="N10" s="6">
        <v>134696</v>
      </c>
      <c r="O10" s="6">
        <f>ROUND(O11*1.15,2)</f>
        <v>0</v>
      </c>
      <c r="P10" s="6">
        <f t="shared" ref="P10:P28" si="2">O10*N10</f>
        <v>0</v>
      </c>
      <c r="Q10" s="6">
        <f t="shared" ref="Q10:Q29" si="3">H10+L10+P10</f>
        <v>0</v>
      </c>
    </row>
    <row r="11" spans="2:17" ht="45" customHeight="1" x14ac:dyDescent="0.3">
      <c r="B11" s="18" t="s">
        <v>25</v>
      </c>
      <c r="C11" s="34"/>
      <c r="D11" s="36"/>
      <c r="E11" s="6">
        <v>1.91</v>
      </c>
      <c r="F11" s="6">
        <v>128608</v>
      </c>
      <c r="G11" s="38"/>
      <c r="H11" s="6">
        <f t="shared" si="0"/>
        <v>0</v>
      </c>
      <c r="I11" s="6">
        <v>1.97</v>
      </c>
      <c r="J11" s="6">
        <v>197672.53999999998</v>
      </c>
      <c r="K11" s="38"/>
      <c r="L11" s="6">
        <f t="shared" si="1"/>
        <v>0</v>
      </c>
      <c r="M11" s="6">
        <v>2.0499999999999998</v>
      </c>
      <c r="N11" s="6">
        <v>128608</v>
      </c>
      <c r="O11" s="38"/>
      <c r="P11" s="6">
        <f t="shared" si="2"/>
        <v>0</v>
      </c>
      <c r="Q11" s="6">
        <f t="shared" si="3"/>
        <v>0</v>
      </c>
    </row>
    <row r="12" spans="2:17" ht="45" customHeight="1" thickBot="1" x14ac:dyDescent="0.35">
      <c r="B12" s="18" t="s">
        <v>26</v>
      </c>
      <c r="C12" s="15" t="s">
        <v>22</v>
      </c>
      <c r="D12" s="5" t="s">
        <v>27</v>
      </c>
      <c r="E12" s="6">
        <v>0.06</v>
      </c>
      <c r="F12" s="6">
        <v>1385061</v>
      </c>
      <c r="G12" s="38"/>
      <c r="H12" s="6">
        <f t="shared" si="0"/>
        <v>0</v>
      </c>
      <c r="I12" s="6">
        <v>0.06</v>
      </c>
      <c r="J12" s="6">
        <v>1436696</v>
      </c>
      <c r="K12" s="38"/>
      <c r="L12" s="6">
        <f t="shared" si="1"/>
        <v>0</v>
      </c>
      <c r="M12" s="6">
        <v>0.06</v>
      </c>
      <c r="N12" s="6">
        <v>1488497</v>
      </c>
      <c r="O12" s="38"/>
      <c r="P12" s="6">
        <f t="shared" si="2"/>
        <v>0</v>
      </c>
      <c r="Q12" s="6">
        <f t="shared" si="3"/>
        <v>0</v>
      </c>
    </row>
    <row r="13" spans="2:17" ht="45" customHeight="1" x14ac:dyDescent="0.3">
      <c r="B13" s="18" t="s">
        <v>28</v>
      </c>
      <c r="C13" s="15" t="s">
        <v>22</v>
      </c>
      <c r="D13" s="5" t="s">
        <v>13</v>
      </c>
      <c r="E13" s="20">
        <v>22.05</v>
      </c>
      <c r="F13" s="6">
        <v>39307</v>
      </c>
      <c r="G13" s="39"/>
      <c r="H13" s="6">
        <f t="shared" si="0"/>
        <v>0</v>
      </c>
      <c r="I13" s="20">
        <v>22.71</v>
      </c>
      <c r="J13" s="6">
        <v>24750.09</v>
      </c>
      <c r="K13" s="39"/>
      <c r="L13" s="6">
        <f t="shared" si="1"/>
        <v>0</v>
      </c>
      <c r="M13" s="20">
        <v>23.62</v>
      </c>
      <c r="N13" s="6">
        <v>39307</v>
      </c>
      <c r="O13" s="39"/>
      <c r="P13" s="6">
        <f t="shared" si="2"/>
        <v>0</v>
      </c>
      <c r="Q13" s="6">
        <f t="shared" si="3"/>
        <v>0</v>
      </c>
    </row>
    <row r="14" spans="2:17" ht="45" customHeight="1" x14ac:dyDescent="0.3">
      <c r="B14" s="18" t="s">
        <v>29</v>
      </c>
      <c r="C14" s="15" t="s">
        <v>22</v>
      </c>
      <c r="D14" s="5" t="s">
        <v>13</v>
      </c>
      <c r="E14" s="21"/>
      <c r="F14" s="6">
        <v>25282</v>
      </c>
      <c r="G14" s="40"/>
      <c r="H14" s="6">
        <f>F14*G13</f>
        <v>0</v>
      </c>
      <c r="I14" s="21"/>
      <c r="J14" s="6">
        <v>25144.5</v>
      </c>
      <c r="K14" s="40"/>
      <c r="L14" s="6">
        <f>J14*K13</f>
        <v>0</v>
      </c>
      <c r="M14" s="21"/>
      <c r="N14" s="6">
        <v>25282</v>
      </c>
      <c r="O14" s="40"/>
      <c r="P14" s="6">
        <f>N14*O13</f>
        <v>0</v>
      </c>
      <c r="Q14" s="6">
        <f t="shared" si="3"/>
        <v>0</v>
      </c>
    </row>
    <row r="15" spans="2:17" ht="45" customHeight="1" x14ac:dyDescent="0.3">
      <c r="B15" s="18" t="s">
        <v>30</v>
      </c>
      <c r="C15" s="15" t="s">
        <v>31</v>
      </c>
      <c r="D15" s="5" t="s">
        <v>23</v>
      </c>
      <c r="E15" s="6">
        <v>1.52</v>
      </c>
      <c r="F15" s="6">
        <v>82673</v>
      </c>
      <c r="G15" s="38"/>
      <c r="H15" s="6">
        <f t="shared" si="0"/>
        <v>0</v>
      </c>
      <c r="I15" s="6">
        <v>1.57</v>
      </c>
      <c r="J15" s="6">
        <v>111485.28</v>
      </c>
      <c r="K15" s="38"/>
      <c r="L15" s="6">
        <f t="shared" si="1"/>
        <v>0</v>
      </c>
      <c r="M15" s="6">
        <v>1.63</v>
      </c>
      <c r="N15" s="6">
        <v>82673</v>
      </c>
      <c r="O15" s="38"/>
      <c r="P15" s="6">
        <f t="shared" si="2"/>
        <v>0</v>
      </c>
      <c r="Q15" s="6">
        <f t="shared" si="3"/>
        <v>0</v>
      </c>
    </row>
    <row r="16" spans="2:17" ht="45" customHeight="1" x14ac:dyDescent="0.3">
      <c r="B16" s="18" t="s">
        <v>32</v>
      </c>
      <c r="C16" s="15" t="s">
        <v>31</v>
      </c>
      <c r="D16" s="5" t="s">
        <v>23</v>
      </c>
      <c r="E16" s="6">
        <v>2.0699999999999998</v>
      </c>
      <c r="F16" s="6">
        <v>39833</v>
      </c>
      <c r="G16" s="38"/>
      <c r="H16" s="6">
        <f t="shared" si="0"/>
        <v>0</v>
      </c>
      <c r="I16" s="6">
        <v>2.13</v>
      </c>
      <c r="J16" s="6">
        <v>24700.75</v>
      </c>
      <c r="K16" s="38"/>
      <c r="L16" s="6">
        <f t="shared" si="1"/>
        <v>0</v>
      </c>
      <c r="M16" s="6">
        <v>2.2200000000000002</v>
      </c>
      <c r="N16" s="6">
        <v>39833</v>
      </c>
      <c r="O16" s="38"/>
      <c r="P16" s="6">
        <f t="shared" si="2"/>
        <v>0</v>
      </c>
      <c r="Q16" s="6">
        <f t="shared" si="3"/>
        <v>0</v>
      </c>
    </row>
    <row r="17" spans="2:17" ht="45" customHeight="1" x14ac:dyDescent="0.3">
      <c r="B17" s="18" t="s">
        <v>33</v>
      </c>
      <c r="C17" s="15" t="s">
        <v>31</v>
      </c>
      <c r="D17" s="5" t="s">
        <v>23</v>
      </c>
      <c r="E17" s="6">
        <v>0.5</v>
      </c>
      <c r="F17" s="6">
        <v>29625</v>
      </c>
      <c r="G17" s="38"/>
      <c r="H17" s="6">
        <f t="shared" si="0"/>
        <v>0</v>
      </c>
      <c r="I17" s="6">
        <v>0.52</v>
      </c>
      <c r="J17" s="6">
        <v>6975.5</v>
      </c>
      <c r="K17" s="38"/>
      <c r="L17" s="6">
        <f t="shared" si="1"/>
        <v>0</v>
      </c>
      <c r="M17" s="6">
        <v>0.54</v>
      </c>
      <c r="N17" s="6">
        <v>29625</v>
      </c>
      <c r="O17" s="38"/>
      <c r="P17" s="6">
        <f t="shared" si="2"/>
        <v>0</v>
      </c>
      <c r="Q17" s="6">
        <f t="shared" si="3"/>
        <v>0</v>
      </c>
    </row>
    <row r="18" spans="2:17" ht="45" customHeight="1" x14ac:dyDescent="0.3">
      <c r="B18" s="18" t="s">
        <v>34</v>
      </c>
      <c r="C18" s="15" t="s">
        <v>31</v>
      </c>
      <c r="D18" s="5" t="s">
        <v>23</v>
      </c>
      <c r="E18" s="6">
        <v>6.91</v>
      </c>
      <c r="F18" s="6">
        <v>3483</v>
      </c>
      <c r="G18" s="38"/>
      <c r="H18" s="6">
        <f t="shared" si="0"/>
        <v>0</v>
      </c>
      <c r="I18" s="6">
        <v>7.12</v>
      </c>
      <c r="J18" s="6">
        <v>2194.5</v>
      </c>
      <c r="K18" s="38"/>
      <c r="L18" s="6">
        <f t="shared" si="1"/>
        <v>0</v>
      </c>
      <c r="M18" s="6">
        <v>7.4</v>
      </c>
      <c r="N18" s="6">
        <v>3483</v>
      </c>
      <c r="O18" s="38"/>
      <c r="P18" s="6">
        <f t="shared" si="2"/>
        <v>0</v>
      </c>
      <c r="Q18" s="6">
        <f t="shared" si="3"/>
        <v>0</v>
      </c>
    </row>
    <row r="19" spans="2:17" ht="48.6" x14ac:dyDescent="0.3">
      <c r="B19" s="19" t="s">
        <v>52</v>
      </c>
      <c r="C19" s="15" t="s">
        <v>35</v>
      </c>
      <c r="D19" s="5" t="s">
        <v>23</v>
      </c>
      <c r="E19" s="6">
        <v>0.5</v>
      </c>
      <c r="F19" s="6">
        <v>146000</v>
      </c>
      <c r="G19" s="38"/>
      <c r="H19" s="6">
        <f t="shared" si="0"/>
        <v>0</v>
      </c>
      <c r="I19" s="6">
        <v>0.52</v>
      </c>
      <c r="J19" s="6">
        <v>146000</v>
      </c>
      <c r="K19" s="38"/>
      <c r="L19" s="6">
        <f t="shared" si="1"/>
        <v>0</v>
      </c>
      <c r="M19" s="6">
        <v>0.55000000000000004</v>
      </c>
      <c r="N19" s="6">
        <v>146000</v>
      </c>
      <c r="O19" s="38"/>
      <c r="P19" s="6">
        <f t="shared" si="2"/>
        <v>0</v>
      </c>
      <c r="Q19" s="6">
        <f t="shared" si="3"/>
        <v>0</v>
      </c>
    </row>
    <row r="20" spans="2:17" ht="48.6" x14ac:dyDescent="0.3">
      <c r="B20" s="19" t="s">
        <v>53</v>
      </c>
      <c r="C20" s="15" t="s">
        <v>35</v>
      </c>
      <c r="D20" s="5" t="s">
        <v>23</v>
      </c>
      <c r="E20" s="6">
        <v>0.41</v>
      </c>
      <c r="F20" s="6">
        <v>150000</v>
      </c>
      <c r="G20" s="38"/>
      <c r="H20" s="6">
        <f t="shared" si="0"/>
        <v>0</v>
      </c>
      <c r="I20" s="6">
        <v>0.42</v>
      </c>
      <c r="J20" s="6">
        <v>150000</v>
      </c>
      <c r="K20" s="38"/>
      <c r="L20" s="6">
        <f t="shared" si="1"/>
        <v>0</v>
      </c>
      <c r="M20" s="6">
        <v>0.44</v>
      </c>
      <c r="N20" s="6">
        <v>150000</v>
      </c>
      <c r="O20" s="38"/>
      <c r="P20" s="6">
        <f t="shared" si="2"/>
        <v>0</v>
      </c>
      <c r="Q20" s="6">
        <f t="shared" si="3"/>
        <v>0</v>
      </c>
    </row>
    <row r="21" spans="2:17" ht="48.6" x14ac:dyDescent="0.3">
      <c r="B21" s="19" t="s">
        <v>36</v>
      </c>
      <c r="C21" s="15" t="s">
        <v>37</v>
      </c>
      <c r="D21" s="5" t="s">
        <v>23</v>
      </c>
      <c r="E21" s="6">
        <v>0.18</v>
      </c>
      <c r="F21" s="6">
        <v>132480</v>
      </c>
      <c r="G21" s="38"/>
      <c r="H21" s="6">
        <f t="shared" si="0"/>
        <v>0</v>
      </c>
      <c r="I21" s="6">
        <v>0.19</v>
      </c>
      <c r="J21" s="6">
        <v>63657</v>
      </c>
      <c r="K21" s="38"/>
      <c r="L21" s="6">
        <f t="shared" si="1"/>
        <v>0</v>
      </c>
      <c r="M21" s="6">
        <v>0.2</v>
      </c>
      <c r="N21" s="6">
        <v>132480</v>
      </c>
      <c r="O21" s="38"/>
      <c r="P21" s="6">
        <f t="shared" si="2"/>
        <v>0</v>
      </c>
      <c r="Q21" s="6">
        <f t="shared" si="3"/>
        <v>0</v>
      </c>
    </row>
    <row r="22" spans="2:17" ht="45" customHeight="1" x14ac:dyDescent="0.3">
      <c r="B22" s="18" t="s">
        <v>54</v>
      </c>
      <c r="C22" s="15" t="s">
        <v>38</v>
      </c>
      <c r="D22" s="5" t="s">
        <v>39</v>
      </c>
      <c r="E22" s="6">
        <v>12.19</v>
      </c>
      <c r="F22" s="6">
        <v>83</v>
      </c>
      <c r="G22" s="38"/>
      <c r="H22" s="6">
        <f t="shared" si="0"/>
        <v>0</v>
      </c>
      <c r="I22" s="6">
        <v>14.75</v>
      </c>
      <c r="J22" s="6">
        <v>82</v>
      </c>
      <c r="K22" s="38"/>
      <c r="L22" s="6">
        <f t="shared" si="1"/>
        <v>0</v>
      </c>
      <c r="M22" s="6">
        <v>17.989999999999998</v>
      </c>
      <c r="N22" s="6">
        <v>83</v>
      </c>
      <c r="O22" s="38"/>
      <c r="P22" s="6">
        <f t="shared" si="2"/>
        <v>0</v>
      </c>
      <c r="Q22" s="6">
        <f t="shared" si="3"/>
        <v>0</v>
      </c>
    </row>
    <row r="23" spans="2:17" ht="45" customHeight="1" x14ac:dyDescent="0.3">
      <c r="B23" s="18" t="s">
        <v>40</v>
      </c>
      <c r="C23" s="15" t="s">
        <v>41</v>
      </c>
      <c r="D23" s="5" t="s">
        <v>39</v>
      </c>
      <c r="E23" s="6">
        <v>12.19</v>
      </c>
      <c r="F23" s="6">
        <v>175</v>
      </c>
      <c r="G23" s="38"/>
      <c r="H23" s="6">
        <f t="shared" si="0"/>
        <v>0</v>
      </c>
      <c r="I23" s="6">
        <v>14.75</v>
      </c>
      <c r="J23" s="6">
        <v>171</v>
      </c>
      <c r="K23" s="38"/>
      <c r="L23" s="6">
        <f t="shared" si="1"/>
        <v>0</v>
      </c>
      <c r="M23" s="6">
        <v>17.989999999999998</v>
      </c>
      <c r="N23" s="6">
        <v>175</v>
      </c>
      <c r="O23" s="38"/>
      <c r="P23" s="6">
        <f t="shared" si="2"/>
        <v>0</v>
      </c>
      <c r="Q23" s="6">
        <f t="shared" si="3"/>
        <v>0</v>
      </c>
    </row>
    <row r="24" spans="2:17" ht="45" customHeight="1" x14ac:dyDescent="0.3">
      <c r="B24" s="18" t="s">
        <v>42</v>
      </c>
      <c r="C24" s="15" t="s">
        <v>43</v>
      </c>
      <c r="D24" s="5" t="s">
        <v>39</v>
      </c>
      <c r="E24" s="6">
        <v>29.03</v>
      </c>
      <c r="F24" s="6">
        <v>4752</v>
      </c>
      <c r="G24" s="38"/>
      <c r="H24" s="6">
        <f t="shared" si="0"/>
        <v>0</v>
      </c>
      <c r="I24" s="6">
        <v>35.119999999999997</v>
      </c>
      <c r="J24" s="6">
        <v>4339</v>
      </c>
      <c r="K24" s="38"/>
      <c r="L24" s="6">
        <f t="shared" si="1"/>
        <v>0</v>
      </c>
      <c r="M24" s="6">
        <v>42.85</v>
      </c>
      <c r="N24" s="6">
        <v>4752</v>
      </c>
      <c r="O24" s="38"/>
      <c r="P24" s="6">
        <f t="shared" si="2"/>
        <v>0</v>
      </c>
      <c r="Q24" s="6">
        <f t="shared" si="3"/>
        <v>0</v>
      </c>
    </row>
    <row r="25" spans="2:17" ht="45" customHeight="1" x14ac:dyDescent="0.3">
      <c r="B25" s="18" t="s">
        <v>44</v>
      </c>
      <c r="C25" s="15" t="s">
        <v>45</v>
      </c>
      <c r="D25" s="5" t="s">
        <v>39</v>
      </c>
      <c r="E25" s="6">
        <v>177.11</v>
      </c>
      <c r="F25" s="6">
        <v>387</v>
      </c>
      <c r="G25" s="38"/>
      <c r="H25" s="6">
        <f t="shared" si="0"/>
        <v>0</v>
      </c>
      <c r="I25" s="6">
        <v>214.3</v>
      </c>
      <c r="J25" s="6">
        <v>433</v>
      </c>
      <c r="K25" s="38"/>
      <c r="L25" s="6">
        <f t="shared" si="1"/>
        <v>0</v>
      </c>
      <c r="M25" s="6">
        <v>261.45</v>
      </c>
      <c r="N25" s="6">
        <v>387</v>
      </c>
      <c r="O25" s="38"/>
      <c r="P25" s="6">
        <f t="shared" si="2"/>
        <v>0</v>
      </c>
      <c r="Q25" s="6">
        <f t="shared" si="3"/>
        <v>0</v>
      </c>
    </row>
    <row r="26" spans="2:17" ht="45" customHeight="1" x14ac:dyDescent="0.3">
      <c r="B26" s="18" t="s">
        <v>55</v>
      </c>
      <c r="C26" s="15" t="s">
        <v>46</v>
      </c>
      <c r="D26" s="5" t="s">
        <v>13</v>
      </c>
      <c r="E26" s="6">
        <v>22.05</v>
      </c>
      <c r="F26" s="6">
        <v>200</v>
      </c>
      <c r="G26" s="38"/>
      <c r="H26" s="6">
        <f t="shared" si="0"/>
        <v>0</v>
      </c>
      <c r="I26" s="6">
        <v>22.71</v>
      </c>
      <c r="J26" s="6">
        <v>200</v>
      </c>
      <c r="K26" s="38"/>
      <c r="L26" s="6">
        <f t="shared" si="1"/>
        <v>0</v>
      </c>
      <c r="M26" s="6">
        <v>23.62</v>
      </c>
      <c r="N26" s="6">
        <v>200</v>
      </c>
      <c r="O26" s="38"/>
      <c r="P26" s="6">
        <f t="shared" si="2"/>
        <v>0</v>
      </c>
      <c r="Q26" s="6">
        <f t="shared" si="3"/>
        <v>0</v>
      </c>
    </row>
    <row r="27" spans="2:17" ht="45" customHeight="1" x14ac:dyDescent="0.3">
      <c r="B27" s="16" t="s">
        <v>47</v>
      </c>
      <c r="C27" s="15" t="s">
        <v>48</v>
      </c>
      <c r="D27" s="5" t="s">
        <v>13</v>
      </c>
      <c r="E27" s="6">
        <v>262.5</v>
      </c>
      <c r="F27" s="6">
        <v>40</v>
      </c>
      <c r="G27" s="38"/>
      <c r="H27" s="6">
        <f t="shared" si="0"/>
        <v>0</v>
      </c>
      <c r="I27" s="6">
        <v>270.39999999999998</v>
      </c>
      <c r="J27" s="6">
        <v>40</v>
      </c>
      <c r="K27" s="38"/>
      <c r="L27" s="6">
        <f t="shared" si="1"/>
        <v>0</v>
      </c>
      <c r="M27" s="6">
        <v>281.22000000000003</v>
      </c>
      <c r="N27" s="6">
        <v>40</v>
      </c>
      <c r="O27" s="38"/>
      <c r="P27" s="6">
        <f t="shared" si="2"/>
        <v>0</v>
      </c>
      <c r="Q27" s="6">
        <f t="shared" si="3"/>
        <v>0</v>
      </c>
    </row>
    <row r="28" spans="2:17" ht="45" customHeight="1" x14ac:dyDescent="0.3">
      <c r="B28" s="16" t="s">
        <v>49</v>
      </c>
      <c r="C28" s="16" t="s">
        <v>50</v>
      </c>
      <c r="D28" s="5" t="s">
        <v>13</v>
      </c>
      <c r="E28" s="6">
        <v>340</v>
      </c>
      <c r="F28" s="6">
        <v>20</v>
      </c>
      <c r="G28" s="38"/>
      <c r="H28" s="6">
        <f t="shared" si="0"/>
        <v>0</v>
      </c>
      <c r="I28" s="6">
        <v>350.2</v>
      </c>
      <c r="J28" s="6">
        <v>20</v>
      </c>
      <c r="K28" s="38"/>
      <c r="L28" s="6">
        <f t="shared" si="1"/>
        <v>0</v>
      </c>
      <c r="M28" s="6">
        <v>364.21</v>
      </c>
      <c r="N28" s="6">
        <v>20</v>
      </c>
      <c r="O28" s="38"/>
      <c r="P28" s="6">
        <f t="shared" si="2"/>
        <v>0</v>
      </c>
      <c r="Q28" s="6">
        <f t="shared" si="3"/>
        <v>0</v>
      </c>
    </row>
    <row r="29" spans="2:17" ht="34.799999999999997" customHeight="1" x14ac:dyDescent="0.3">
      <c r="B29" s="37" t="s">
        <v>51</v>
      </c>
      <c r="C29" s="37"/>
      <c r="D29" s="37"/>
      <c r="E29" s="30" t="s">
        <v>17</v>
      </c>
      <c r="F29" s="31"/>
      <c r="G29" s="32"/>
      <c r="H29" s="6">
        <f>SUM(H9:H28)</f>
        <v>0</v>
      </c>
      <c r="I29" s="30" t="s">
        <v>18</v>
      </c>
      <c r="J29" s="31"/>
      <c r="K29" s="32"/>
      <c r="L29" s="6">
        <f>SUM(L9:L28)</f>
        <v>0</v>
      </c>
      <c r="M29" s="30" t="s">
        <v>19</v>
      </c>
      <c r="N29" s="31"/>
      <c r="O29" s="32"/>
      <c r="P29" s="6">
        <f>SUM(P9:P28)</f>
        <v>0</v>
      </c>
      <c r="Q29" s="6">
        <f t="shared" si="3"/>
        <v>0</v>
      </c>
    </row>
    <row r="30" spans="2:17" ht="72.599999999999994" customHeight="1" x14ac:dyDescent="0.35">
      <c r="B30" s="1"/>
      <c r="C30" s="1"/>
      <c r="D30" s="1"/>
      <c r="E30" s="1"/>
      <c r="F30" s="9"/>
      <c r="G30" s="9"/>
      <c r="H30" s="9"/>
      <c r="I30" s="9"/>
      <c r="J30" s="9"/>
      <c r="K30" s="9"/>
      <c r="L30" s="13"/>
      <c r="M30" s="9"/>
      <c r="N30" s="9"/>
      <c r="O30" s="9"/>
      <c r="P30" s="10" t="s">
        <v>60</v>
      </c>
      <c r="Q30" s="11">
        <f>Q29+Q7</f>
        <v>0</v>
      </c>
    </row>
    <row r="33" spans="2:17" x14ac:dyDescent="0.3">
      <c r="B33" t="s">
        <v>58</v>
      </c>
      <c r="O33" s="29" t="s">
        <v>57</v>
      </c>
      <c r="P33" s="29"/>
      <c r="Q33" s="29"/>
    </row>
    <row r="35" spans="2:17" x14ac:dyDescent="0.3">
      <c r="Q35" s="12"/>
    </row>
  </sheetData>
  <sheetProtection algorithmName="SHA-512" hashValue="ZTS0AU3iRHbyYK4N0ky1qq3E8NCd5jUuromsJI87b3HMgEAOhPUcpi3s5HHdkYa8lAZCnMCWwOQKqG2HF9SHcA==" saltValue="FLYJDmiHJy9QDGZHfGEu1g==" spinCount="100000" sheet="1" objects="1" scenarios="1"/>
  <mergeCells count="28">
    <mergeCell ref="B1:Q1"/>
    <mergeCell ref="O33:Q33"/>
    <mergeCell ref="G5:G6"/>
    <mergeCell ref="I5:I6"/>
    <mergeCell ref="M5:M6"/>
    <mergeCell ref="O5:O6"/>
    <mergeCell ref="E7:G7"/>
    <mergeCell ref="I7:K7"/>
    <mergeCell ref="M7:O7"/>
    <mergeCell ref="M29:O29"/>
    <mergeCell ref="I29:K29"/>
    <mergeCell ref="E29:G29"/>
    <mergeCell ref="C9:C11"/>
    <mergeCell ref="D9:D11"/>
    <mergeCell ref="B29:D29"/>
    <mergeCell ref="B3:D3"/>
    <mergeCell ref="E3:H3"/>
    <mergeCell ref="I3:L3"/>
    <mergeCell ref="M3:P3"/>
    <mergeCell ref="B7:D7"/>
    <mergeCell ref="E5:E6"/>
    <mergeCell ref="K5:K6"/>
    <mergeCell ref="E13:E14"/>
    <mergeCell ref="G13:G14"/>
    <mergeCell ref="K13:K14"/>
    <mergeCell ref="O13:O14"/>
    <mergeCell ref="I13:I14"/>
    <mergeCell ref="M13:M14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  <customProperties>
    <customPr name="EpmWorksheetKeyString_GUID" r:id="rId2"/>
  </customProperties>
  <ignoredErrors>
    <ignoredError sqref="H14 P14 L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IX B LOTE II</vt:lpstr>
      <vt:lpstr>'ANEXO IX B LOTE II'!Área_de_impresión</vt:lpstr>
    </vt:vector>
  </TitlesOfParts>
  <Company>IFEMA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2026-04-20T16:08:18Z</cp:lastPrinted>
  <dcterms:created xsi:type="dcterms:W3CDTF">2026-03-31T10:11:23Z</dcterms:created>
  <dcterms:modified xsi:type="dcterms:W3CDTF">2026-04-20T16:08:34Z</dcterms:modified>
</cp:coreProperties>
</file>